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pccedu.sharepoint.com/sites/FinanceDepartment/Shared Documents/General/Budget/FY25/BOR7/"/>
    </mc:Choice>
  </mc:AlternateContent>
  <xr:revisionPtr revIDLastSave="109" documentId="8_{F10E55F6-C5C5-4669-92A6-911BED70050E}" xr6:coauthVersionLast="47" xr6:coauthVersionMax="47" xr10:uidLastSave="{070CACFC-9A3D-4EE3-A25E-3A2B9D7DBF67}"/>
  <bookViews>
    <workbookView xWindow="28680" yWindow="-120" windowWidth="29040" windowHeight="15720" xr2:uid="{00000000-000D-0000-FFFF-FFFF00000000}"/>
  </bookViews>
  <sheets>
    <sheet name="A" sheetId="1" r:id="rId1"/>
  </sheets>
  <definedNames>
    <definedName name="_xlnm.Print_Area" localSheetId="0">A!$A$1:$B$71</definedName>
    <definedName name="_xlnm.Print_Area">A!$A$1:$B$57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2" i="1" l="1"/>
  <c r="B66" i="1" s="1"/>
  <c r="B36" i="1"/>
  <c r="B21" i="1"/>
  <c r="B44" i="1" l="1"/>
  <c r="A19" i="1" l="1"/>
  <c r="A34" i="1" s="1"/>
  <c r="A48" i="1" s="1"/>
  <c r="A60" i="1" s="1"/>
  <c r="A25" i="1"/>
  <c r="A40" i="1" s="1"/>
  <c r="A54" i="1" s="1"/>
  <c r="A66" i="1" s="1"/>
  <c r="A23" i="1"/>
  <c r="A38" i="1" s="1"/>
  <c r="A52" i="1" s="1"/>
  <c r="A64" i="1" s="1"/>
  <c r="A22" i="1"/>
  <c r="A37" i="1" s="1"/>
  <c r="A51" i="1" s="1"/>
  <c r="A63" i="1" s="1"/>
  <c r="A21" i="1"/>
  <c r="A36" i="1" s="1"/>
  <c r="A50" i="1" s="1"/>
  <c r="A62" i="1" s="1"/>
  <c r="A20" i="1"/>
  <c r="A35" i="1" s="1"/>
  <c r="A49" i="1" s="1"/>
  <c r="A61" i="1" s="1"/>
  <c r="A24" i="1"/>
  <c r="A39" i="1" s="1"/>
  <c r="A53" i="1" s="1"/>
  <c r="A65" i="1" s="1"/>
  <c r="B50" i="1"/>
  <c r="B54" i="1" s="1"/>
  <c r="B40" i="1"/>
  <c r="B25" i="1"/>
  <c r="B13" i="1"/>
</calcChain>
</file>

<file path=xl/sharedStrings.xml><?xml version="1.0" encoding="utf-8"?>
<sst xmlns="http://schemas.openxmlformats.org/spreadsheetml/2006/main" count="52" uniqueCount="34">
  <si>
    <t xml:space="preserve">1.  </t>
  </si>
  <si>
    <t xml:space="preserve">3.  </t>
  </si>
  <si>
    <t xml:space="preserve"> </t>
  </si>
  <si>
    <t>Board of Regents</t>
  </si>
  <si>
    <t>Report on Special Funds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</si>
  <si>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</si>
  <si>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</si>
  <si>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</si>
  <si>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</si>
  <si>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</si>
  <si>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</si>
  <si>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</si>
  <si>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</si>
  <si>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</si>
  <si>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</si>
  <si>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</si>
  <si>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</si>
  <si>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 xml:space="preserve">    Fund Balance 6/30/23</t>
  </si>
  <si>
    <t xml:space="preserve">    Revenues in FY 2023-24</t>
  </si>
  <si>
    <t xml:space="preserve">    Total Revenues Available for FY 2023-24</t>
  </si>
  <si>
    <t xml:space="preserve">    Less Funds Expended in FY 2023-24</t>
  </si>
  <si>
    <t xml:space="preserve">    Projected Revenue Available for FY 2024-25</t>
  </si>
  <si>
    <t xml:space="preserve">    Estimated Amount Available for FY 2024-25 Projects &amp; Operations</t>
  </si>
  <si>
    <t>River Parishes Community College</t>
  </si>
  <si>
    <t>2.  LOUIS Membership</t>
  </si>
  <si>
    <t>3.  IT Staff</t>
  </si>
  <si>
    <t>1.  Cover additional utilities due to price increases</t>
  </si>
  <si>
    <t>2.  Maintenance Employees Salaries/Related Benefits</t>
  </si>
  <si>
    <t>1.  Landscaping</t>
  </si>
  <si>
    <t>2.  Repairs and maintenance to parking lots</t>
  </si>
  <si>
    <t>3.  Upgrades to building assess pads</t>
  </si>
  <si>
    <t>3.  Various Student Support Subscriptions</t>
  </si>
  <si>
    <t>Form BOR-7                                                                                                           Institution:</t>
  </si>
  <si>
    <t>4.  Upgrade parking lot security features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</si>
</sst>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7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2" xfId="0" applyFont="1" applyBorder="1"/>
    <xf numFmtId="3" fontId="2" fillId="0" borderId="0" xfId="0" applyNumberFormat="1" applyFont="1" applyBorder="1"/>
    <xf numFmtId="3" fontId="3" fillId="0" borderId="0" xfId="0" applyNumberFormat="1" applyFont="1" applyBorder="1"/>
    <xf numFmtId="0" fontId="5" fillId="0" borderId="5" xfId="0" applyFont="1" applyBorder="1"/>
    <xf numFmtId="0" fontId="5" fillId="0" borderId="6" xfId="0" applyFont="1" applyBorder="1" applyAlignment="1">
      <alignment horizontal="center"/>
    </xf>
    <xf numFmtId="0" fontId="5" fillId="0" borderId="7" xfId="0" applyFont="1" applyBorder="1"/>
    <xf numFmtId="0" fontId="4" fillId="0" borderId="8" xfId="0" applyFont="1" applyBorder="1" applyAlignment="1">
      <alignment horizontal="center"/>
    </xf>
    <xf numFmtId="0" fontId="4" fillId="0" borderId="5" xfId="0" applyFont="1" applyBorder="1"/>
    <xf numFmtId="164" fontId="4" fillId="0" borderId="9" xfId="0" applyNumberFormat="1" applyFont="1" applyBorder="1"/>
    <xf numFmtId="0" fontId="5" fillId="0" borderId="2" xfId="0" applyFont="1" applyBorder="1"/>
    <xf numFmtId="3" fontId="4" fillId="0" borderId="9" xfId="0" applyNumberFormat="1" applyFont="1" applyBorder="1"/>
    <xf numFmtId="164" fontId="5" fillId="0" borderId="10" xfId="0" applyNumberFormat="1" applyFont="1" applyBorder="1" applyAlignment="1">
      <alignment horizontal="center"/>
    </xf>
    <xf numFmtId="164" fontId="4" fillId="0" borderId="6" xfId="0" applyNumberFormat="1" applyFont="1" applyBorder="1"/>
    <xf numFmtId="0" fontId="4" fillId="0" borderId="11" xfId="0" applyFont="1" applyBorder="1"/>
    <xf numFmtId="164" fontId="4" fillId="0" borderId="8" xfId="0" applyNumberFormat="1" applyFont="1" applyBorder="1"/>
    <xf numFmtId="164" fontId="5" fillId="0" borderId="6" xfId="0" applyNumberFormat="1" applyFont="1" applyBorder="1" applyAlignment="1">
      <alignment horizontal="center"/>
    </xf>
    <xf numFmtId="49" fontId="4" fillId="0" borderId="2" xfId="0" quotePrefix="1" applyNumberFormat="1" applyFont="1" applyBorder="1"/>
    <xf numFmtId="0" fontId="4" fillId="0" borderId="12" xfId="0" applyFont="1" applyBorder="1"/>
    <xf numFmtId="164" fontId="4" fillId="0" borderId="13" xfId="0" applyNumberFormat="1" applyFont="1" applyBorder="1"/>
    <xf numFmtId="0" fontId="4" fillId="0" borderId="14" xfId="0" applyFont="1" applyBorder="1"/>
    <xf numFmtId="164" fontId="4" fillId="0" borderId="15" xfId="0" applyNumberFormat="1" applyFont="1" applyBorder="1"/>
    <xf numFmtId="3" fontId="4" fillId="0" borderId="9" xfId="0" applyNumberFormat="1" applyFont="1" applyFill="1" applyBorder="1"/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5" fillId="0" borderId="3" xfId="0" applyFont="1" applyBorder="1"/>
    <xf numFmtId="0" fontId="5" fillId="0" borderId="4" xfId="0" applyFont="1" applyBorder="1" applyAlignment="1">
      <alignment horizontal="center"/>
    </xf>
    <xf numFmtId="3" fontId="6" fillId="0" borderId="0" xfId="0" applyNumberFormat="1" applyFont="1"/>
    <xf numFmtId="3" fontId="1" fillId="0" borderId="0" xfId="0" applyNumberFormat="1" applyFont="1"/>
    <xf numFmtId="3" fontId="1" fillId="0" borderId="1" xfId="0" applyNumberFormat="1" applyFont="1" applyBorder="1"/>
    <xf numFmtId="3" fontId="6" fillId="0" borderId="0" xfId="0" applyNumberFormat="1" applyFont="1" applyBorder="1"/>
    <xf numFmtId="3" fontId="1" fillId="0" borderId="0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71"/>
  <sheetViews>
    <sheetView tabSelected="1" showOutlineSymbols="0" zoomScaleNormal="100" workbookViewId="0">
      <pane ySplit="6" topLeftCell="A7" activePane="bottomLeft" state="frozen"/>
      <selection pane="bottomLeft"/>
    </sheetView>
  </sheetViews>
  <sheetFormatPr defaultColWidth="9.6640625" defaultRowHeight="15" customHeight="1" x14ac:dyDescent="0.2"/>
  <cols>
    <col min="1" max="1" width="75.21875" style="1" customWidth="1"/>
    <col min="2" max="2" width="45.6640625" style="1" customWidth="1"/>
    <col min="3" max="16384" width="9.6640625" style="1"/>
  </cols>
  <sheetData>
    <row r="1" spans="1:2" ht="20.100000000000001" customHeight="1" x14ac:dyDescent="0.25">
      <c r="A1" s="29" t="s">
        <v>3</v>
      </c>
      <c r="B1" s="30"/>
    </row>
    <row r="2" spans="1:2" ht="20.100000000000001" customHeight="1" x14ac:dyDescent="0.25">
      <c r="A2" s="29" t="s">
        <v>32</v>
      </c>
      <c r="B2" s="31" t="s">
        <v>23</v>
      </c>
    </row>
    <row r="3" spans="1:2" ht="20.100000000000001" customHeight="1" x14ac:dyDescent="0.25">
      <c r="A3" s="32" t="s">
        <v>4</v>
      </c>
      <c r="B3" s="33"/>
    </row>
    <row r="4" spans="1:2" ht="11.25" customHeight="1" thickBot="1" x14ac:dyDescent="0.3">
      <c r="A4" s="4"/>
      <c r="B4" s="5"/>
    </row>
    <row r="5" spans="1:2" s="2" customFormat="1" ht="15" customHeight="1" x14ac:dyDescent="0.25">
      <c r="A5" s="27" t="s">
        <v>5</v>
      </c>
      <c r="B5" s="28" t="s">
        <v>7</v>
      </c>
    </row>
    <row r="6" spans="1:2" s="2" customFormat="1" ht="15" customHeight="1" x14ac:dyDescent="0.25">
      <c r="A6" s="8" t="s">
        <v>6</v>
      </c>
      <c r="B6" s="9" t="s">
        <v>2</v>
      </c>
    </row>
    <row r="7" spans="1:2" s="2" customFormat="1" ht="15" customHeight="1" x14ac:dyDescent="0.2">
      <c r="A7" s="10" t="s">
        <v>17</v>
      </c>
      <c r="B7" s="11"/>
    </row>
    <row r="8" spans="1:2" s="2" customFormat="1" ht="15" customHeight="1" x14ac:dyDescent="0.2">
      <c r="A8" s="3" t="s">
        <v>18</v>
      </c>
      <c r="B8" s="11"/>
    </row>
    <row r="9" spans="1:2" s="2" customFormat="1" ht="15" customHeight="1" x14ac:dyDescent="0.25">
      <c r="A9" s="12" t="s">
        <v>19</v>
      </c>
      <c r="B9" s="13"/>
    </row>
    <row r="10" spans="1:2" s="2" customFormat="1" ht="15" customHeight="1" x14ac:dyDescent="0.2">
      <c r="A10" s="3" t="s">
        <v>20</v>
      </c>
      <c r="B10" s="13"/>
    </row>
    <row r="11" spans="1:2" s="2" customFormat="1" ht="15" customHeight="1" x14ac:dyDescent="0.2">
      <c r="A11" s="3" t="s">
        <v>21</v>
      </c>
      <c r="B11" s="13"/>
    </row>
    <row r="12" spans="1:2" s="2" customFormat="1" ht="15" customHeight="1" x14ac:dyDescent="0.2">
      <c r="A12" s="3" t="s">
        <v>8</v>
      </c>
      <c r="B12" s="13"/>
    </row>
    <row r="13" spans="1:2" s="2" customFormat="1" ht="15" customHeight="1" x14ac:dyDescent="0.25">
      <c r="A13" s="12" t="s">
        <v>22</v>
      </c>
      <c r="B13" s="13">
        <f>B9-B10+B11-B12</f>
        <v>0</v>
      </c>
    </row>
    <row r="14" spans="1:2" s="2" customFormat="1" ht="15" customHeight="1" x14ac:dyDescent="0.25">
      <c r="A14" s="10" t="s">
        <v>9</v>
      </c>
      <c r="B14" s="14" t="s">
        <v>11</v>
      </c>
    </row>
    <row r="15" spans="1:2" s="2" customFormat="1" ht="15" customHeight="1" x14ac:dyDescent="0.2">
      <c r="A15" s="10" t="s">
        <v>0</v>
      </c>
      <c r="B15" s="15"/>
    </row>
    <row r="16" spans="1:2" s="2" customFormat="1" ht="15" customHeight="1" x14ac:dyDescent="0.2">
      <c r="A16" s="3" t="s">
        <v>10</v>
      </c>
      <c r="B16" s="11" t="s">
        <v>2</v>
      </c>
    </row>
    <row r="17" spans="1:2" s="2" customFormat="1" ht="15" customHeight="1" x14ac:dyDescent="0.2">
      <c r="A17" s="16"/>
      <c r="B17" s="17"/>
    </row>
    <row r="18" spans="1:2" s="2" customFormat="1" ht="15" customHeight="1" x14ac:dyDescent="0.25">
      <c r="A18" s="6" t="s">
        <v>12</v>
      </c>
      <c r="B18" s="7" t="s">
        <v>7</v>
      </c>
    </row>
    <row r="19" spans="1:2" s="2" customFormat="1" ht="15" customHeight="1" x14ac:dyDescent="0.2">
      <c r="A19" s="10" t="str">
        <f>A7</f>
        <v xml:space="preserve">    Fund Balance 6/30/23</v>
      </c>
      <c r="B19" s="11">
        <v>97472.42</v>
      </c>
    </row>
    <row r="20" spans="1:2" s="2" customFormat="1" ht="15" customHeight="1" x14ac:dyDescent="0.2">
      <c r="A20" s="3" t="str">
        <f>A8</f>
        <v xml:space="preserve">    Revenues in FY 2023-24</v>
      </c>
      <c r="B20" s="11">
        <v>237883.5</v>
      </c>
    </row>
    <row r="21" spans="1:2" s="2" customFormat="1" ht="15" customHeight="1" x14ac:dyDescent="0.25">
      <c r="A21" s="12" t="str">
        <f>A9</f>
        <v xml:space="preserve">    Total Revenues Available for FY 2023-24</v>
      </c>
      <c r="B21" s="13">
        <f>B20+B19</f>
        <v>335355.92</v>
      </c>
    </row>
    <row r="22" spans="1:2" s="2" customFormat="1" ht="15" customHeight="1" x14ac:dyDescent="0.2">
      <c r="A22" s="3" t="str">
        <f>A10</f>
        <v xml:space="preserve">    Less Funds Expended in FY 2023-24</v>
      </c>
      <c r="B22" s="13">
        <v>0</v>
      </c>
    </row>
    <row r="23" spans="1:2" s="2" customFormat="1" ht="15" customHeight="1" x14ac:dyDescent="0.2">
      <c r="A23" s="3" t="str">
        <f>A11</f>
        <v xml:space="preserve">    Projected Revenue Available for FY 2024-25</v>
      </c>
      <c r="B23" s="24">
        <v>250000</v>
      </c>
    </row>
    <row r="24" spans="1:2" s="2" customFormat="1" ht="15" customHeight="1" x14ac:dyDescent="0.2">
      <c r="A24" s="3" t="str">
        <f>A12</f>
        <v xml:space="preserve">    Less Previous Commitments</v>
      </c>
      <c r="B24" s="13"/>
    </row>
    <row r="25" spans="1:2" s="2" customFormat="1" ht="15" customHeight="1" x14ac:dyDescent="0.25">
      <c r="A25" s="12" t="str">
        <f>A13</f>
        <v xml:space="preserve">    Estimated Amount Available for FY 2024-25 Projects &amp; Operations</v>
      </c>
      <c r="B25" s="13">
        <f>B21-B22+B23-B24</f>
        <v>585355.91999999993</v>
      </c>
    </row>
    <row r="26" spans="1:2" s="2" customFormat="1" ht="15" customHeight="1" x14ac:dyDescent="0.25">
      <c r="A26" s="10" t="s">
        <v>9</v>
      </c>
      <c r="B26" s="18" t="s">
        <v>11</v>
      </c>
    </row>
    <row r="27" spans="1:2" s="2" customFormat="1" ht="15" customHeight="1" x14ac:dyDescent="0.2">
      <c r="A27" s="3" t="s">
        <v>28</v>
      </c>
      <c r="B27" s="11">
        <v>40000</v>
      </c>
    </row>
    <row r="28" spans="1:2" s="2" customFormat="1" ht="15" customHeight="1" x14ac:dyDescent="0.2">
      <c r="A28" s="3" t="s">
        <v>29</v>
      </c>
      <c r="B28" s="11">
        <v>30000</v>
      </c>
    </row>
    <row r="29" spans="1:2" s="2" customFormat="1" ht="15" customHeight="1" x14ac:dyDescent="0.2">
      <c r="A29" s="3" t="s">
        <v>30</v>
      </c>
      <c r="B29" s="11">
        <v>40000</v>
      </c>
    </row>
    <row r="30" spans="1:2" s="2" customFormat="1" ht="15" customHeight="1" x14ac:dyDescent="0.2">
      <c r="A30" s="19" t="s">
        <v>33</v>
      </c>
      <c r="B30" s="11">
        <v>100000</v>
      </c>
    </row>
    <row r="31" spans="1:2" s="2" customFormat="1" ht="15" customHeight="1" x14ac:dyDescent="0.2">
      <c r="A31" s="20" t="s">
        <v>10</v>
      </c>
      <c r="B31" s="21" t="s">
        <v>2</v>
      </c>
    </row>
    <row r="32" spans="1:2" s="2" customFormat="1" ht="15" customHeight="1" x14ac:dyDescent="0.2">
      <c r="A32" s="10"/>
      <c r="B32" s="15"/>
    </row>
    <row r="33" spans="1:2" s="2" customFormat="1" ht="15" customHeight="1" x14ac:dyDescent="0.25">
      <c r="A33" s="6" t="s">
        <v>13</v>
      </c>
      <c r="B33" s="7" t="s">
        <v>7</v>
      </c>
    </row>
    <row r="34" spans="1:2" s="2" customFormat="1" ht="15" customHeight="1" x14ac:dyDescent="0.2">
      <c r="A34" s="10" t="str">
        <f>A19</f>
        <v xml:space="preserve">    Fund Balance 6/30/23</v>
      </c>
      <c r="B34" s="11">
        <v>1753381.83</v>
      </c>
    </row>
    <row r="35" spans="1:2" s="2" customFormat="1" ht="15" customHeight="1" x14ac:dyDescent="0.2">
      <c r="A35" s="3" t="str">
        <f>A20</f>
        <v xml:space="preserve">    Revenues in FY 2023-24</v>
      </c>
      <c r="B35" s="11">
        <v>229494.32</v>
      </c>
    </row>
    <row r="36" spans="1:2" s="2" customFormat="1" ht="15" customHeight="1" x14ac:dyDescent="0.25">
      <c r="A36" s="12" t="str">
        <f>A21</f>
        <v xml:space="preserve">    Total Revenues Available for FY 2023-24</v>
      </c>
      <c r="B36" s="13">
        <f>B35+B34</f>
        <v>1982876.1500000001</v>
      </c>
    </row>
    <row r="37" spans="1:2" s="2" customFormat="1" ht="15" customHeight="1" x14ac:dyDescent="0.2">
      <c r="A37" s="3" t="str">
        <f>A22</f>
        <v xml:space="preserve">    Less Funds Expended in FY 2023-24</v>
      </c>
      <c r="B37" s="13">
        <v>502036</v>
      </c>
    </row>
    <row r="38" spans="1:2" s="2" customFormat="1" ht="15" customHeight="1" x14ac:dyDescent="0.2">
      <c r="A38" s="3" t="str">
        <f>A23</f>
        <v xml:space="preserve">    Projected Revenue Available for FY 2024-25</v>
      </c>
      <c r="B38" s="13">
        <v>250000</v>
      </c>
    </row>
    <row r="39" spans="1:2" s="2" customFormat="1" ht="15" customHeight="1" x14ac:dyDescent="0.2">
      <c r="A39" s="3" t="str">
        <f>A24</f>
        <v xml:space="preserve">    Less Previous Commitments</v>
      </c>
      <c r="B39" s="13"/>
    </row>
    <row r="40" spans="1:2" s="2" customFormat="1" ht="15" customHeight="1" x14ac:dyDescent="0.25">
      <c r="A40" s="12" t="str">
        <f>A25</f>
        <v xml:space="preserve">    Estimated Amount Available for FY 2024-25 Projects &amp; Operations</v>
      </c>
      <c r="B40" s="13">
        <f>B36-B37+B38-B39</f>
        <v>1730840.1500000001</v>
      </c>
    </row>
    <row r="41" spans="1:2" s="2" customFormat="1" ht="15" customHeight="1" x14ac:dyDescent="0.25">
      <c r="A41" s="10" t="s">
        <v>9</v>
      </c>
      <c r="B41" s="18" t="s">
        <v>11</v>
      </c>
    </row>
    <row r="42" spans="1:2" s="2" customFormat="1" ht="15" customHeight="1" x14ac:dyDescent="0.2">
      <c r="A42" s="10" t="s">
        <v>24</v>
      </c>
      <c r="B42" s="15">
        <v>50000</v>
      </c>
    </row>
    <row r="43" spans="1:2" s="2" customFormat="1" ht="15" customHeight="1" x14ac:dyDescent="0.2">
      <c r="A43" s="3" t="s">
        <v>25</v>
      </c>
      <c r="B43" s="11">
        <v>318200</v>
      </c>
    </row>
    <row r="44" spans="1:2" s="2" customFormat="1" ht="15" customHeight="1" x14ac:dyDescent="0.2">
      <c r="A44" s="3" t="s">
        <v>31</v>
      </c>
      <c r="B44" s="11">
        <f>12728.1+16000+3400+3400</f>
        <v>35528.1</v>
      </c>
    </row>
    <row r="45" spans="1:2" s="2" customFormat="1" ht="15" customHeight="1" x14ac:dyDescent="0.2">
      <c r="A45" s="22" t="s">
        <v>10</v>
      </c>
      <c r="B45" s="23"/>
    </row>
    <row r="46" spans="1:2" s="2" customFormat="1" ht="15" customHeight="1" x14ac:dyDescent="0.2">
      <c r="A46" s="10"/>
      <c r="B46" s="15"/>
    </row>
    <row r="47" spans="1:2" s="2" customFormat="1" ht="15" customHeight="1" x14ac:dyDescent="0.25">
      <c r="A47" s="6" t="s">
        <v>14</v>
      </c>
      <c r="B47" s="7" t="s">
        <v>7</v>
      </c>
    </row>
    <row r="48" spans="1:2" s="2" customFormat="1" ht="15" customHeight="1" x14ac:dyDescent="0.2">
      <c r="A48" s="10" t="str">
        <f>A34</f>
        <v xml:space="preserve">    Fund Balance 6/30/23</v>
      </c>
      <c r="B48" s="11"/>
    </row>
    <row r="49" spans="1:2" s="2" customFormat="1" ht="15" customHeight="1" x14ac:dyDescent="0.2">
      <c r="A49" s="3" t="str">
        <f>A35</f>
        <v xml:space="preserve">    Revenues in FY 2023-24</v>
      </c>
      <c r="B49" s="11"/>
    </row>
    <row r="50" spans="1:2" s="2" customFormat="1" ht="15" customHeight="1" x14ac:dyDescent="0.25">
      <c r="A50" s="12" t="str">
        <f>A36</f>
        <v xml:space="preserve">    Total Revenues Available for FY 2023-24</v>
      </c>
      <c r="B50" s="13">
        <f>B49+B48</f>
        <v>0</v>
      </c>
    </row>
    <row r="51" spans="1:2" s="2" customFormat="1" ht="15" customHeight="1" x14ac:dyDescent="0.2">
      <c r="A51" s="3" t="str">
        <f>A37</f>
        <v xml:space="preserve">    Less Funds Expended in FY 2023-24</v>
      </c>
      <c r="B51" s="13"/>
    </row>
    <row r="52" spans="1:2" s="2" customFormat="1" ht="15" customHeight="1" x14ac:dyDescent="0.2">
      <c r="A52" s="3" t="str">
        <f>A38</f>
        <v xml:space="preserve">    Projected Revenue Available for FY 2024-25</v>
      </c>
      <c r="B52" s="13"/>
    </row>
    <row r="53" spans="1:2" s="2" customFormat="1" ht="15" customHeight="1" x14ac:dyDescent="0.2">
      <c r="A53" s="3" t="str">
        <f>A39</f>
        <v xml:space="preserve">    Less Previous Commitments</v>
      </c>
      <c r="B53" s="13"/>
    </row>
    <row r="54" spans="1:2" s="2" customFormat="1" ht="15" customHeight="1" x14ac:dyDescent="0.25">
      <c r="A54" s="12" t="str">
        <f>A40</f>
        <v xml:space="preserve">    Estimated Amount Available for FY 2024-25 Projects &amp; Operations</v>
      </c>
      <c r="B54" s="13">
        <f>B50-B51+B52-B53</f>
        <v>0</v>
      </c>
    </row>
    <row r="55" spans="1:2" s="2" customFormat="1" ht="15" customHeight="1" x14ac:dyDescent="0.25">
      <c r="A55" s="10" t="s">
        <v>9</v>
      </c>
      <c r="B55" s="18" t="s">
        <v>11</v>
      </c>
    </row>
    <row r="56" spans="1:2" s="2" customFormat="1" ht="15" customHeight="1" x14ac:dyDescent="0.2">
      <c r="A56" s="10" t="s">
        <v>0</v>
      </c>
      <c r="B56" s="15"/>
    </row>
    <row r="57" spans="1:2" s="2" customFormat="1" ht="15" customHeight="1" x14ac:dyDescent="0.2">
      <c r="A57" s="20" t="s">
        <v>10</v>
      </c>
      <c r="B57" s="21"/>
    </row>
    <row r="58" spans="1:2" s="2" customFormat="1" ht="15" customHeight="1" x14ac:dyDescent="0.2">
      <c r="A58" s="10"/>
      <c r="B58" s="15"/>
    </row>
    <row r="59" spans="1:2" s="2" customFormat="1" ht="15" customHeight="1" x14ac:dyDescent="0.25">
      <c r="A59" s="6" t="s">
        <v>15</v>
      </c>
      <c r="B59" s="7" t="s">
        <v>7</v>
      </c>
    </row>
    <row r="60" spans="1:2" s="2" customFormat="1" ht="15" customHeight="1" x14ac:dyDescent="0.2">
      <c r="A60" s="10" t="str">
        <f t="shared" ref="A60:A66" si="0">A48</f>
        <v xml:space="preserve">    Fund Balance 6/30/23</v>
      </c>
      <c r="B60" s="11">
        <v>1769926.56</v>
      </c>
    </row>
    <row r="61" spans="1:2" s="2" customFormat="1" ht="15" customHeight="1" x14ac:dyDescent="0.2">
      <c r="A61" s="3" t="str">
        <f t="shared" si="0"/>
        <v xml:space="preserve">    Revenues in FY 2023-24</v>
      </c>
      <c r="B61" s="11">
        <v>188719.96</v>
      </c>
    </row>
    <row r="62" spans="1:2" s="2" customFormat="1" ht="15" customHeight="1" x14ac:dyDescent="0.25">
      <c r="A62" s="12" t="str">
        <f t="shared" si="0"/>
        <v xml:space="preserve">    Total Revenues Available for FY 2023-24</v>
      </c>
      <c r="B62" s="13">
        <f>B61+B60</f>
        <v>1958646.52</v>
      </c>
    </row>
    <row r="63" spans="1:2" s="2" customFormat="1" ht="15" customHeight="1" x14ac:dyDescent="0.2">
      <c r="A63" s="3" t="str">
        <f t="shared" si="0"/>
        <v xml:space="preserve">    Less Funds Expended in FY 2023-24</v>
      </c>
      <c r="B63" s="13">
        <v>142057.57999999999</v>
      </c>
    </row>
    <row r="64" spans="1:2" s="2" customFormat="1" ht="15" customHeight="1" x14ac:dyDescent="0.2">
      <c r="A64" s="3" t="str">
        <f t="shared" si="0"/>
        <v xml:space="preserve">    Projected Revenue Available for FY 2024-25</v>
      </c>
      <c r="B64" s="13">
        <v>200000</v>
      </c>
    </row>
    <row r="65" spans="1:2" s="2" customFormat="1" ht="15" customHeight="1" x14ac:dyDescent="0.2">
      <c r="A65" s="3" t="str">
        <f t="shared" si="0"/>
        <v xml:space="preserve">    Less Previous Commitments</v>
      </c>
      <c r="B65" s="13"/>
    </row>
    <row r="66" spans="1:2" s="2" customFormat="1" ht="15" customHeight="1" x14ac:dyDescent="0.25">
      <c r="A66" s="12" t="str">
        <f t="shared" si="0"/>
        <v xml:space="preserve">    Estimated Amount Available for FY 2024-25 Projects &amp; Operations</v>
      </c>
      <c r="B66" s="13">
        <f>B62-B63+B64-B65</f>
        <v>2016588.94</v>
      </c>
    </row>
    <row r="67" spans="1:2" s="2" customFormat="1" ht="15" customHeight="1" x14ac:dyDescent="0.25">
      <c r="A67" s="10" t="s">
        <v>9</v>
      </c>
      <c r="B67" s="18" t="s">
        <v>11</v>
      </c>
    </row>
    <row r="68" spans="1:2" s="2" customFormat="1" ht="15" customHeight="1" x14ac:dyDescent="0.2">
      <c r="A68" s="10" t="s">
        <v>26</v>
      </c>
      <c r="B68" s="15">
        <v>100000</v>
      </c>
    </row>
    <row r="69" spans="1:2" s="2" customFormat="1" ht="15" customHeight="1" x14ac:dyDescent="0.2">
      <c r="A69" s="3" t="s">
        <v>27</v>
      </c>
      <c r="B69" s="11">
        <v>50000</v>
      </c>
    </row>
    <row r="70" spans="1:2" s="2" customFormat="1" ht="15" customHeight="1" x14ac:dyDescent="0.2">
      <c r="A70" s="3" t="s">
        <v>1</v>
      </c>
      <c r="B70" s="11"/>
    </row>
    <row r="71" spans="1:2" s="2" customFormat="1" ht="15" customHeight="1" thickBot="1" x14ac:dyDescent="0.3">
      <c r="A71" s="25" t="s">
        <v>16</v>
      </c>
      <c r="B71" s="26"/>
    </row>
  </sheetData>
  <mergeCells count="1">
    <mergeCell ref="A71:B71"/>
  </mergeCells>
  <phoneticPr fontId="0" type="noConversion"/>
  <printOptions horizontalCentered="1"/>
  <pageMargins left="0.25" right="0.25" top="0.25" bottom="0.25" header="0" footer="0"/>
  <pageSetup scale="71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b8a7db7-bec8-4338-b302-50ca7dd23a5a" xsi:nil="true"/>
    <lcf76f155ced4ddcb4097134ff3c332f xmlns="65007d88-f274-4ca3-bb0f-4f5356801d1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FDF27362B829429CE9DD070DF0A641" ma:contentTypeVersion="15" ma:contentTypeDescription="Create a new document." ma:contentTypeScope="" ma:versionID="796ced6a39eebe21515dcc8283f1a9bc">
  <xsd:schema xmlns:xsd="http://www.w3.org/2001/XMLSchema" xmlns:xs="http://www.w3.org/2001/XMLSchema" xmlns:p="http://schemas.microsoft.com/office/2006/metadata/properties" xmlns:ns2="65007d88-f274-4ca3-bb0f-4f5356801d18" xmlns:ns3="cb8a7db7-bec8-4338-b302-50ca7dd23a5a" targetNamespace="http://schemas.microsoft.com/office/2006/metadata/properties" ma:root="true" ma:fieldsID="363fc14ff9283198257b86818b46b290" ns2:_="" ns3:_="">
    <xsd:import namespace="65007d88-f274-4ca3-bb0f-4f5356801d18"/>
    <xsd:import namespace="cb8a7db7-bec8-4338-b302-50ca7dd23a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007d88-f274-4ca3-bb0f-4f5356801d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9b25ffe0-89a2-428e-b179-26dc77dad9e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8a7db7-bec8-4338-b302-50ca7dd23a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d18d29a-ec58-46c6-abcc-fe6a66481b7e}" ma:internalName="TaxCatchAll" ma:showField="CatchAllData" ma:web="cb8a7db7-bec8-4338-b302-50ca7dd23a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B1730F-A59B-4E1A-939A-0A17B04B0634}">
  <ds:schemaRefs>
    <ds:schemaRef ds:uri="http://schemas.microsoft.com/office/2006/metadata/properties"/>
    <ds:schemaRef ds:uri="http://schemas.microsoft.com/office/infopath/2007/PartnerControls"/>
    <ds:schemaRef ds:uri="cb8a7db7-bec8-4338-b302-50ca7dd23a5a"/>
    <ds:schemaRef ds:uri="65007d88-f274-4ca3-bb0f-4f5356801d18"/>
  </ds:schemaRefs>
</ds:datastoreItem>
</file>

<file path=customXml/itemProps2.xml><?xml version="1.0" encoding="utf-8"?>
<ds:datastoreItem xmlns:ds="http://schemas.openxmlformats.org/officeDocument/2006/customXml" ds:itemID="{3715A43C-4F3E-4079-AC86-AE3833B8B8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F4FDAF-2BD8-479C-88EB-31A17A9D1A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007d88-f274-4ca3-bb0f-4f5356801d18"/>
    <ds:schemaRef ds:uri="cb8a7db7-bec8-4338-b302-50ca7dd23a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Jena Faciane</cp:lastModifiedBy>
  <cp:lastPrinted>2024-09-18T20:16:29Z</cp:lastPrinted>
  <dcterms:created xsi:type="dcterms:W3CDTF">2007-03-13T05:10:21Z</dcterms:created>
  <dcterms:modified xsi:type="dcterms:W3CDTF">2024-09-18T20:17:27Z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0x010100E3FDF27362B829429CE9DD070DF0A641</vt:lpwstr>
  </property>
  <property fmtid="{D5CDD505-2E9C-101B-9397-08002B2CF9AE}" pid="3" name="MediaServiceImageTags">
    <vt:lpwstr/>
  </property>
</Properties>
</file>